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70" windowHeight="0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<sst xmlns="http://schemas.openxmlformats.org/spreadsheetml/2006/main" count="44" uniqueCount="41">
  <si>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</si>
  <si>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</si>
  <si>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</si>
  <si>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</si>
  <si>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</si>
  <si>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</si>
  <si>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</si>
  <si>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</si>
  <si>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</si>
  <si>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</si>
  <si>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</si>
  <si>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</si>
  <si>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</si>
  <si>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</si>
  <si>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</si>
  <si>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</si>
  <si>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</si>
  <si>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</si>
  <si>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</si>
  <si>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</si>
  <si>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</si>
  <si>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</si>
  <si>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</si>
  <si>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</si>
  <si>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</si>
  <si>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</si>
  <si>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</si>
  <si>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</si>
  <si>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</si>
  <si>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</si>
  <si>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</si>
  <si>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</si>
  <si>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</si>
  <si>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</si>
  <si>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</si>
  <si>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</si>
  <si>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</si>
  <si>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</si>
  <si>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</si>
  <si>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Այլ աղբյուրներից ԿԶՆԱԿ</t>
  </si>
  <si>
    <t>Երևանի Մ.Քաջունու անվան 54ավագ 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</si>
</sst>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0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20.87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29</v>
      </c>
    </row>
    <row r="3" spans="1:169" s="5" customFormat="1" ht="17.25" x14ac:dyDescent="0.3">
      <c r="A3" s="4"/>
      <c r="B3" s="30" t="s">
        <v>36</v>
      </c>
      <c r="C3" s="30"/>
      <c r="D3" s="30"/>
    </row>
    <row r="4" spans="1:169" ht="17.25" x14ac:dyDescent="0.3">
      <c r="B4" s="28"/>
      <c r="C4" s="28"/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 t="shared" ref="C6:C21" si="0">SUM(D6:D6)</f>
        <v>111172.59999999999</v>
      </c>
      <c r="D6" s="24">
        <f>SUM(D7:D10)</f>
        <v>111172.59999999999</v>
      </c>
    </row>
    <row r="7" spans="1:169" ht="18.399999999999999" customHeight="1" x14ac:dyDescent="0.2">
      <c r="A7" s="10"/>
      <c r="B7" s="11" t="s">
        <v>4</v>
      </c>
      <c r="C7" s="26">
        <f t="shared" si="0"/>
        <v>110355.2</v>
      </c>
      <c r="D7" s="24">
        <v>110355.2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39</v>
      </c>
      <c r="C10" s="26">
        <f t="shared" si="0"/>
        <v>817.4</v>
      </c>
      <c r="D10" s="24">
        <v>817.4</v>
      </c>
    </row>
    <row r="11" spans="1:169" ht="53.1" customHeight="1" x14ac:dyDescent="0.2">
      <c r="A11" s="7" t="s">
        <v>7</v>
      </c>
      <c r="B11" s="8" t="s">
        <v>38</v>
      </c>
      <c r="C11" s="26">
        <f t="shared" si="0"/>
        <v>13850.3</v>
      </c>
      <c r="D11" s="24">
        <v>13850.3</v>
      </c>
    </row>
    <row r="12" spans="1:169" ht="68.099999999999994" customHeight="1" x14ac:dyDescent="0.2">
      <c r="A12" s="7">
        <v>1</v>
      </c>
      <c r="B12" s="12" t="s">
        <v>8</v>
      </c>
      <c r="C12" s="26">
        <f t="shared" si="0"/>
        <v>57</v>
      </c>
      <c r="D12" s="24">
        <v>57</v>
      </c>
    </row>
    <row r="13" spans="1:169" s="15" customFormat="1" x14ac:dyDescent="0.2">
      <c r="A13" s="13"/>
      <c r="B13" s="14" t="s">
        <v>9</v>
      </c>
      <c r="C13" s="26">
        <f t="shared" si="0"/>
        <v>0</v>
      </c>
      <c r="D13" s="24"/>
    </row>
    <row r="14" spans="1:169" ht="33.4" customHeight="1" x14ac:dyDescent="0.2">
      <c r="A14" s="16" t="s">
        <v>10</v>
      </c>
      <c r="B14" s="17" t="s">
        <v>11</v>
      </c>
      <c r="C14" s="26">
        <f t="shared" si="0"/>
        <v>57</v>
      </c>
      <c r="D14" s="24">
        <v>57</v>
      </c>
    </row>
    <row r="15" spans="1:169" ht="34.700000000000003" customHeight="1" x14ac:dyDescent="0.2">
      <c r="A15" s="16" t="s">
        <v>12</v>
      </c>
      <c r="B15" s="17" t="s">
        <v>13</v>
      </c>
      <c r="C15" s="26">
        <f t="shared" si="0"/>
        <v>8</v>
      </c>
      <c r="D15" s="24">
        <v>8</v>
      </c>
    </row>
    <row r="16" spans="1:169" ht="68.099999999999994" customHeight="1" x14ac:dyDescent="0.2">
      <c r="A16" s="7">
        <v>2</v>
      </c>
      <c r="B16" s="12" t="s">
        <v>14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9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15</v>
      </c>
      <c r="B18" s="18" t="s">
        <v>16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17</v>
      </c>
      <c r="B19" s="18" t="s">
        <v>18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19</v>
      </c>
      <c r="B20" s="18" t="s">
        <v>20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21</v>
      </c>
      <c r="C21" s="26">
        <f t="shared" si="0"/>
        <v>9420</v>
      </c>
      <c r="D21" s="24">
        <v>9420</v>
      </c>
    </row>
    <row r="22" spans="1:4" ht="50.45" customHeight="1" x14ac:dyDescent="0.2">
      <c r="A22" s="7">
        <v>4</v>
      </c>
      <c r="B22" s="12" t="s">
        <v>30</v>
      </c>
      <c r="C22" s="26">
        <f t="shared" ref="C22:C23" si="1">SUM(D22:D22)</f>
        <v>59.3</v>
      </c>
      <c r="D22" s="24">
        <v>59.3</v>
      </c>
    </row>
    <row r="23" spans="1:4" ht="50.45" customHeight="1" x14ac:dyDescent="0.2">
      <c r="A23" s="7">
        <v>5</v>
      </c>
      <c r="B23" s="12" t="s">
        <v>31</v>
      </c>
      <c r="C23" s="26">
        <f t="shared" si="1"/>
        <v>5600</v>
      </c>
      <c r="D23" s="24">
        <v>5600</v>
      </c>
    </row>
    <row r="24" spans="1:4" ht="32.85" customHeight="1" x14ac:dyDescent="0.2">
      <c r="A24" s="7">
        <v>6</v>
      </c>
      <c r="B24" s="12" t="s">
        <v>22</v>
      </c>
      <c r="C24" s="26">
        <f t="shared" ref="C24:C32" si="2">SUM(D24:D24)</f>
        <v>3389.9</v>
      </c>
      <c r="D24" s="24">
        <f>D25+D26+D27+D28</f>
        <v>3389.9</v>
      </c>
    </row>
    <row r="25" spans="1:4" s="15" customFormat="1" x14ac:dyDescent="0.2">
      <c r="A25" s="13"/>
      <c r="B25" s="14" t="s">
        <v>9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32</v>
      </c>
      <c r="B26" s="18" t="s">
        <v>23</v>
      </c>
      <c r="C26" s="26">
        <f t="shared" si="2"/>
        <v>3389.9</v>
      </c>
      <c r="D26" s="24">
        <v>3389.9</v>
      </c>
    </row>
    <row r="27" spans="1:4" ht="18.95" customHeight="1" x14ac:dyDescent="0.2">
      <c r="A27" s="16">
        <v>6.2</v>
      </c>
      <c r="B27" s="18" t="s">
        <v>24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33</v>
      </c>
      <c r="B28" s="18" t="s">
        <v>25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26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9</v>
      </c>
      <c r="C30" s="26">
        <f t="shared" si="2"/>
        <v>0</v>
      </c>
      <c r="D30" s="24"/>
    </row>
    <row r="31" spans="1:4" ht="34.15" customHeight="1" x14ac:dyDescent="0.2">
      <c r="A31" s="27" t="s">
        <v>34</v>
      </c>
      <c r="B31" s="18" t="s">
        <v>27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35</v>
      </c>
      <c r="B32" s="18" t="s">
        <v>28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2025-03-04T09:14:22Z</cp:lastPrinted>
  <dcterms:created xsi:type="dcterms:W3CDTF">2018-07-20T13:50:31Z</dcterms:created>
  <dcterms:modified xsi:type="dcterms:W3CDTF">2025-03-05T07:17:35Z</dcterms:modified>
</cp:coreProperties>
</file>